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4\Нормативные затраты\НЗ август 2024\"/>
    </mc:Choice>
  </mc:AlternateContent>
  <bookViews>
    <workbookView xWindow="0" yWindow="0" windowWidth="28800" windowHeight="12300"/>
  </bookViews>
  <sheets>
    <sheet name="2024" sheetId="6" r:id="rId1"/>
    <sheet name="2025" sheetId="2" r:id="rId2"/>
    <sheet name="2026" sheetId="3" r:id="rId3"/>
  </sheets>
  <definedNames>
    <definedName name="Z_75354E16_DA2A_4D30_8750_53539EDB65D0_.wvu.Cols" localSheetId="0" hidden="1">'2024'!#REF!</definedName>
    <definedName name="Z_75354E16_DA2A_4D30_8750_53539EDB65D0_.wvu.PrintArea" localSheetId="2" hidden="1">'2026'!$A$1:$O$9</definedName>
    <definedName name="Z_75354E16_DA2A_4D30_8750_53539EDB65D0_.wvu.Rows" localSheetId="1" hidden="1">'2025'!$6:$6,'2025'!#REF!,'2025'!#REF!,'2025'!#REF!,'2025'!#REF!</definedName>
    <definedName name="Z_75354E16_DA2A_4D30_8750_53539EDB65D0_.wvu.Rows" localSheetId="2" hidden="1">'2026'!#REF!</definedName>
    <definedName name="Z_78F1EF9A_7CB9_4483_AAA0_FFCA06BF0B4D_.wvu.Cols" localSheetId="0" hidden="1">'2024'!#REF!</definedName>
    <definedName name="Z_78F1EF9A_7CB9_4483_AAA0_FFCA06BF0B4D_.wvu.PrintArea" localSheetId="2" hidden="1">'2026'!$A$1:$O$9</definedName>
    <definedName name="Z_78F1EF9A_7CB9_4483_AAA0_FFCA06BF0B4D_.wvu.Rows" localSheetId="1" hidden="1">'2025'!$6:$6,'2025'!#REF!,'2025'!#REF!,'2025'!#REF!,'2025'!#REF!</definedName>
    <definedName name="Z_78F1EF9A_7CB9_4483_AAA0_FFCA06BF0B4D_.wvu.Rows" localSheetId="2" hidden="1">'2026'!#REF!</definedName>
    <definedName name="Z_EA703861_8549_4710_8AD5_C6ED7CB87F85_.wvu.Cols" localSheetId="0" hidden="1">'2024'!#REF!</definedName>
    <definedName name="Z_EA703861_8549_4710_8AD5_C6ED7CB87F85_.wvu.PrintArea" localSheetId="2" hidden="1">'2026'!$A$1:$O$9</definedName>
    <definedName name="Z_EA703861_8549_4710_8AD5_C6ED7CB87F85_.wvu.Rows" localSheetId="1" hidden="1">'2025'!#REF!</definedName>
    <definedName name="Z_EA703861_8549_4710_8AD5_C6ED7CB87F85_.wvu.Rows" localSheetId="2" hidden="1">'2026'!#REF!</definedName>
    <definedName name="_xlnm.Print_Area" localSheetId="0">'2024'!$A$1:$O$11</definedName>
    <definedName name="_xlnm.Print_Area" localSheetId="2">'2026'!$A$1:$O$9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" i="3" l="1"/>
  <c r="O9" i="2"/>
  <c r="D8" i="3"/>
  <c r="D7" i="3"/>
  <c r="D6" i="3"/>
  <c r="D5" i="3"/>
  <c r="D8" i="2"/>
  <c r="D7" i="2"/>
  <c r="D6" i="2"/>
  <c r="D5" i="2"/>
  <c r="O11" i="6"/>
  <c r="D8" i="6" l="1"/>
  <c r="D7" i="6"/>
  <c r="P8" i="6" l="1"/>
  <c r="P9" i="6"/>
  <c r="P7" i="6"/>
  <c r="T9" i="6"/>
  <c r="R8" i="6"/>
  <c r="R11" i="6"/>
  <c r="T7" i="6"/>
  <c r="T8" i="6" l="1"/>
  <c r="T11" i="6" s="1"/>
</calcChain>
</file>

<file path=xl/sharedStrings.xml><?xml version="1.0" encoding="utf-8"?>
<sst xmlns="http://schemas.openxmlformats.org/spreadsheetml/2006/main" count="70" uniqueCount="26">
  <si>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</si>
  <si>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</si>
  <si>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</si>
  <si>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</si>
  <si>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</si>
  <si>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</si>
  <si>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</si>
  <si>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</si>
  <si>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</si>
  <si>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</si>
  <si>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</si>
  <si>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</si>
  <si>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</si>
  <si>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</si>
  <si>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</si>
  <si>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</si>
  <si>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</si>
  <si>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2024 год</t>
  </si>
  <si>
    <t>Итого:</t>
  </si>
  <si>
    <t>Расчет базовых нормативов затрат на услугу на 2025 год</t>
  </si>
  <si>
    <t>Содержание систем наружного освещения</t>
  </si>
  <si>
    <t>Содержание внутриквартальных проездов Московской области</t>
  </si>
  <si>
    <t>Содержание дворовых территорий Московской области</t>
  </si>
  <si>
    <t>Содержание общественных пространств Московской области (кроме ПКиО)</t>
  </si>
  <si>
    <t>Расчет базовых нормативов затрат на услугу на 2026 год</t>
  </si>
  <si>
    <r>
      <t>Приложение 
к Постановлению администрации
Раменского городского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</si>
</sst>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2" borderId="1" xfId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60" zoomScaleNormal="60" workbookViewId="0">
      <selection activeCell="G10" sqref="G10"/>
    </sheetView>
  </sheetViews>
  <sheetFormatPr defaultColWidth="9.140625" defaultRowHeight="15" x14ac:dyDescent="0.25"/>
  <cols>
    <col min="1" max="1" width="5.5703125" style="7" customWidth="1"/>
    <col min="2" max="2" width="32.5703125" style="7" customWidth="1"/>
    <col min="3" max="3" width="19.7109375" style="7" customWidth="1"/>
    <col min="4" max="4" width="17.140625" style="7" customWidth="1"/>
    <col min="5" max="5" width="20.140625" style="7" customWidth="1"/>
    <col min="6" max="6" width="19.140625" style="7" customWidth="1"/>
    <col min="7" max="7" width="21.42578125" style="7" customWidth="1"/>
    <col min="8" max="8" width="17.140625" style="7" customWidth="1"/>
    <col min="9" max="9" width="20.140625" style="7" customWidth="1"/>
    <col min="10" max="10" width="17.5703125" style="7" customWidth="1"/>
    <col min="11" max="11" width="15" style="7" customWidth="1"/>
    <col min="12" max="13" width="20.42578125" style="7" customWidth="1"/>
    <col min="14" max="14" width="19.140625" style="7" customWidth="1"/>
    <col min="15" max="15" width="26.85546875" style="8" customWidth="1"/>
    <col min="16" max="16" width="25.5703125" style="7" hidden="1" customWidth="1"/>
    <col min="17" max="17" width="9.140625" style="7" hidden="1" customWidth="1"/>
    <col min="18" max="18" width="31.5703125" style="7" hidden="1" customWidth="1"/>
    <col min="19" max="19" width="9.140625" style="7" hidden="1" customWidth="1"/>
    <col min="20" max="20" width="36.28515625" style="7" hidden="1" customWidth="1"/>
    <col min="21" max="24" width="9.140625" style="7" hidden="1" customWidth="1"/>
    <col min="25" max="25" width="9.140625" style="7" customWidth="1"/>
    <col min="26" max="26" width="0" style="7" hidden="1" customWidth="1"/>
    <col min="27" max="16384" width="9.140625" style="7"/>
  </cols>
  <sheetData>
    <row r="1" spans="1:26" ht="78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M1" s="55" t="s">
        <v>25</v>
      </c>
      <c r="N1" s="55"/>
      <c r="O1" s="55"/>
    </row>
    <row r="2" spans="1:26" ht="47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26" ht="30" customHeight="1" x14ac:dyDescent="0.25">
      <c r="A3" s="8"/>
      <c r="B3" s="56" t="s">
        <v>17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6" ht="17.25" customHeight="1" x14ac:dyDescent="0.25">
      <c r="A4" s="8"/>
      <c r="B4" s="33"/>
      <c r="C4" s="33"/>
      <c r="D4" s="33"/>
      <c r="E4" s="9"/>
      <c r="F4" s="9"/>
      <c r="G4" s="9"/>
      <c r="H4" s="9"/>
      <c r="I4" s="9"/>
      <c r="J4" s="9"/>
      <c r="K4" s="9"/>
      <c r="L4" s="9"/>
      <c r="M4" s="9"/>
      <c r="N4" s="9"/>
    </row>
    <row r="5" spans="1:26" ht="48.75" customHeight="1" x14ac:dyDescent="0.25">
      <c r="A5" s="57" t="s">
        <v>13</v>
      </c>
      <c r="B5" s="57" t="s">
        <v>0</v>
      </c>
      <c r="C5" s="57" t="s">
        <v>14</v>
      </c>
      <c r="D5" s="57" t="s">
        <v>15</v>
      </c>
      <c r="E5" s="59" t="s">
        <v>1</v>
      </c>
      <c r="F5" s="60"/>
      <c r="G5" s="61"/>
      <c r="H5" s="59" t="s">
        <v>2</v>
      </c>
      <c r="I5" s="60"/>
      <c r="J5" s="60"/>
      <c r="K5" s="60"/>
      <c r="L5" s="60"/>
      <c r="M5" s="60"/>
      <c r="N5" s="61"/>
      <c r="O5" s="57" t="s">
        <v>16</v>
      </c>
    </row>
    <row r="6" spans="1:26" ht="234" customHeight="1" x14ac:dyDescent="0.25">
      <c r="A6" s="58"/>
      <c r="B6" s="58"/>
      <c r="C6" s="58"/>
      <c r="D6" s="58"/>
      <c r="E6" s="10" t="s">
        <v>3</v>
      </c>
      <c r="F6" s="10" t="s">
        <v>4</v>
      </c>
      <c r="G6" s="10" t="s">
        <v>5</v>
      </c>
      <c r="H6" s="10" t="s">
        <v>6</v>
      </c>
      <c r="I6" s="10" t="s">
        <v>7</v>
      </c>
      <c r="J6" s="10" t="s">
        <v>8</v>
      </c>
      <c r="K6" s="10" t="s">
        <v>9</v>
      </c>
      <c r="L6" s="10" t="s">
        <v>10</v>
      </c>
      <c r="M6" s="10" t="s">
        <v>11</v>
      </c>
      <c r="N6" s="10" t="s">
        <v>12</v>
      </c>
      <c r="O6" s="58"/>
    </row>
    <row r="7" spans="1:26" ht="63.75" customHeight="1" x14ac:dyDescent="0.3">
      <c r="A7" s="36">
        <v>1</v>
      </c>
      <c r="B7" s="39" t="s">
        <v>22</v>
      </c>
      <c r="C7" s="37">
        <v>1711209.84</v>
      </c>
      <c r="D7" s="37">
        <f>O7/C7</f>
        <v>400.79442186938331</v>
      </c>
      <c r="E7" s="37">
        <v>220.58</v>
      </c>
      <c r="F7" s="37">
        <v>58.78</v>
      </c>
      <c r="G7" s="37">
        <v>32.619999999999997</v>
      </c>
      <c r="H7" s="37"/>
      <c r="I7" s="37">
        <v>54</v>
      </c>
      <c r="J7" s="37">
        <v>0</v>
      </c>
      <c r="K7" s="37"/>
      <c r="L7" s="37">
        <v>11.06</v>
      </c>
      <c r="M7" s="37">
        <v>19.84</v>
      </c>
      <c r="N7" s="37">
        <v>3.91</v>
      </c>
      <c r="O7" s="45">
        <v>685843358.51999998</v>
      </c>
      <c r="P7" s="46">
        <f>C7*D7</f>
        <v>685843358.51999998</v>
      </c>
      <c r="Q7" s="47"/>
      <c r="R7" s="48">
        <v>78176172.359999999</v>
      </c>
      <c r="S7" s="41"/>
      <c r="T7" s="42">
        <f>O7-R7</f>
        <v>607667186.15999997</v>
      </c>
      <c r="U7" s="7">
        <v>15</v>
      </c>
      <c r="Z7" s="7">
        <v>15</v>
      </c>
    </row>
    <row r="8" spans="1:26" ht="73.5" customHeight="1" x14ac:dyDescent="0.3">
      <c r="A8" s="34">
        <v>2</v>
      </c>
      <c r="B8" s="38" t="s">
        <v>23</v>
      </c>
      <c r="C8" s="32">
        <v>600987.22</v>
      </c>
      <c r="D8" s="32">
        <f>O8/C8</f>
        <v>272.72642062172304</v>
      </c>
      <c r="E8" s="12">
        <v>124.81</v>
      </c>
      <c r="F8" s="12">
        <v>36.54</v>
      </c>
      <c r="G8" s="12">
        <v>28.276</v>
      </c>
      <c r="H8" s="32"/>
      <c r="I8" s="12">
        <v>30.55</v>
      </c>
      <c r="J8" s="12">
        <v>1.3</v>
      </c>
      <c r="K8" s="37"/>
      <c r="L8" s="12">
        <v>13.85</v>
      </c>
      <c r="M8" s="12">
        <v>30.69</v>
      </c>
      <c r="N8" s="12">
        <v>6.71</v>
      </c>
      <c r="O8" s="45">
        <v>163905093.34999999</v>
      </c>
      <c r="P8" s="46">
        <f t="shared" ref="P8:P9" si="0">C8*D8</f>
        <v>163905093.34999999</v>
      </c>
      <c r="Q8" s="47"/>
      <c r="R8" s="48">
        <f>457772228.29-780000</f>
        <v>456992228.29000002</v>
      </c>
      <c r="S8" s="41"/>
      <c r="T8" s="42">
        <f t="shared" ref="T8:T9" si="1">O8-R8</f>
        <v>-293087134.94000006</v>
      </c>
      <c r="U8" s="7">
        <v>10</v>
      </c>
      <c r="Z8" s="7">
        <v>10</v>
      </c>
    </row>
    <row r="9" spans="1:26" ht="45.75" customHeight="1" x14ac:dyDescent="0.3">
      <c r="A9" s="35">
        <v>3</v>
      </c>
      <c r="B9" s="13" t="s">
        <v>20</v>
      </c>
      <c r="C9" s="32">
        <v>707.58199999999999</v>
      </c>
      <c r="D9" s="37">
        <v>156698.28853200001</v>
      </c>
      <c r="E9" s="12">
        <v>69846.03</v>
      </c>
      <c r="F9" s="12">
        <v>16080.59</v>
      </c>
      <c r="G9" s="12">
        <v>70698.289999999994</v>
      </c>
      <c r="H9" s="32"/>
      <c r="I9" s="12">
        <v>40.58</v>
      </c>
      <c r="J9" s="12">
        <v>2.72</v>
      </c>
      <c r="K9" s="37"/>
      <c r="L9" s="12">
        <v>8.8699999999999992</v>
      </c>
      <c r="M9" s="12">
        <v>7.77</v>
      </c>
      <c r="N9" s="12">
        <v>13.44</v>
      </c>
      <c r="O9" s="45">
        <v>110876575</v>
      </c>
      <c r="P9" s="46">
        <f t="shared" si="0"/>
        <v>110876888.39604963</v>
      </c>
      <c r="Q9" s="47"/>
      <c r="R9" s="48">
        <v>40265000</v>
      </c>
      <c r="S9" s="41"/>
      <c r="T9" s="42">
        <f t="shared" si="1"/>
        <v>70611575</v>
      </c>
      <c r="U9" s="7">
        <v>14</v>
      </c>
      <c r="Z9" s="7">
        <v>14</v>
      </c>
    </row>
    <row r="10" spans="1:26" ht="75" x14ac:dyDescent="0.3">
      <c r="A10" s="14">
        <v>4</v>
      </c>
      <c r="B10" s="13" t="s">
        <v>21</v>
      </c>
      <c r="C10" s="32">
        <v>66107.73</v>
      </c>
      <c r="D10" s="32">
        <v>0</v>
      </c>
      <c r="E10" s="12">
        <v>0</v>
      </c>
      <c r="F10" s="12">
        <v>0</v>
      </c>
      <c r="G10" s="12">
        <v>0</v>
      </c>
      <c r="H10" s="32"/>
      <c r="I10" s="12">
        <v>0</v>
      </c>
      <c r="J10" s="12"/>
      <c r="K10" s="37"/>
      <c r="L10" s="12">
        <v>0</v>
      </c>
      <c r="M10" s="12">
        <v>0</v>
      </c>
      <c r="N10" s="12">
        <v>0</v>
      </c>
      <c r="O10" s="45">
        <v>0</v>
      </c>
      <c r="P10" s="46"/>
      <c r="Q10" s="47"/>
      <c r="R10" s="48"/>
      <c r="S10" s="41"/>
      <c r="T10" s="42"/>
    </row>
    <row r="11" spans="1:26" ht="71.25" customHeight="1" x14ac:dyDescent="0.3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4"/>
      <c r="N11" s="13" t="s">
        <v>18</v>
      </c>
      <c r="O11" s="40">
        <f>SUM(O7:O10)</f>
        <v>960625026.87</v>
      </c>
      <c r="P11" s="43"/>
      <c r="Q11" s="41"/>
      <c r="R11" s="44">
        <f>SUM(R7:R9)</f>
        <v>575433400.6500001</v>
      </c>
      <c r="T11" s="15">
        <f>SUM(T7:T9)</f>
        <v>385191626.21999991</v>
      </c>
    </row>
    <row r="12" spans="1:26" x14ac:dyDescent="0.25">
      <c r="H12" s="15"/>
    </row>
    <row r="14" spans="1:26" ht="18.75" x14ac:dyDescent="0.3">
      <c r="G14" s="16"/>
      <c r="R14" s="15"/>
    </row>
    <row r="18" spans="5:14" ht="21" x14ac:dyDescent="0.35">
      <c r="E18" s="17"/>
      <c r="F18" s="17"/>
      <c r="G18" s="17"/>
      <c r="H18" s="17"/>
      <c r="I18" s="17"/>
      <c r="J18" s="17"/>
      <c r="K18" s="17"/>
      <c r="L18" s="17"/>
      <c r="M18" s="17"/>
      <c r="N18" s="17"/>
    </row>
  </sheetData>
  <mergeCells count="10">
    <mergeCell ref="A11:M11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2"/>
  <sheetViews>
    <sheetView zoomScale="70" zoomScaleNormal="60" workbookViewId="0">
      <selection activeCell="E8" sqref="E8:N8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63" t="s">
        <v>19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8" ht="48.75" customHeight="1" x14ac:dyDescent="0.25">
      <c r="A3" s="62" t="s">
        <v>13</v>
      </c>
      <c r="B3" s="62" t="s">
        <v>0</v>
      </c>
      <c r="C3" s="64" t="s">
        <v>14</v>
      </c>
      <c r="D3" s="62" t="s">
        <v>15</v>
      </c>
      <c r="E3" s="62" t="s">
        <v>1</v>
      </c>
      <c r="F3" s="62"/>
      <c r="G3" s="62"/>
      <c r="H3" s="62" t="s">
        <v>2</v>
      </c>
      <c r="I3" s="62"/>
      <c r="J3" s="62"/>
      <c r="K3" s="62"/>
      <c r="L3" s="62"/>
      <c r="M3" s="62"/>
      <c r="N3" s="62"/>
      <c r="O3" s="62" t="s">
        <v>16</v>
      </c>
    </row>
    <row r="4" spans="1:18" ht="238.5" customHeight="1" x14ac:dyDescent="0.25">
      <c r="A4" s="62"/>
      <c r="B4" s="62"/>
      <c r="C4" s="65"/>
      <c r="D4" s="62"/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62"/>
    </row>
    <row r="5" spans="1:18" ht="56.25" x14ac:dyDescent="0.25">
      <c r="A5" s="50">
        <v>1</v>
      </c>
      <c r="B5" s="39" t="s">
        <v>22</v>
      </c>
      <c r="C5" s="37">
        <v>1711209.84</v>
      </c>
      <c r="D5" s="37">
        <f>O5/C5</f>
        <v>376.27109458416857</v>
      </c>
      <c r="E5" s="37">
        <v>220.58</v>
      </c>
      <c r="F5" s="37">
        <v>58.78</v>
      </c>
      <c r="G5" s="37">
        <v>8.1</v>
      </c>
      <c r="H5" s="37"/>
      <c r="I5" s="37">
        <v>54</v>
      </c>
      <c r="J5" s="37">
        <v>0</v>
      </c>
      <c r="K5" s="37"/>
      <c r="L5" s="37">
        <v>11.06</v>
      </c>
      <c r="M5" s="37">
        <v>19.84</v>
      </c>
      <c r="N5" s="37">
        <v>3.91</v>
      </c>
      <c r="O5" s="45">
        <v>643878799.55999994</v>
      </c>
      <c r="P5" s="1"/>
      <c r="Q5" s="2"/>
      <c r="R5" s="2"/>
    </row>
    <row r="6" spans="1:18" ht="61.5" customHeight="1" x14ac:dyDescent="0.25">
      <c r="A6" s="50">
        <v>2</v>
      </c>
      <c r="B6" s="38" t="s">
        <v>23</v>
      </c>
      <c r="C6" s="32">
        <v>600987.22</v>
      </c>
      <c r="D6" s="32">
        <f>O6/C6</f>
        <v>307.68593420339289</v>
      </c>
      <c r="E6" s="12">
        <v>143.11000000000001</v>
      </c>
      <c r="F6" s="12">
        <v>53.2</v>
      </c>
      <c r="G6" s="12">
        <v>28.276</v>
      </c>
      <c r="H6" s="32"/>
      <c r="I6" s="12">
        <v>30.55</v>
      </c>
      <c r="J6" s="12">
        <v>1.3</v>
      </c>
      <c r="K6" s="37"/>
      <c r="L6" s="12">
        <v>13.85</v>
      </c>
      <c r="M6" s="12">
        <v>30.69</v>
      </c>
      <c r="N6" s="12">
        <v>6.71</v>
      </c>
      <c r="O6" s="45">
        <v>184915314.22999999</v>
      </c>
      <c r="P6" s="1"/>
      <c r="Q6" s="2"/>
      <c r="R6" s="2"/>
    </row>
    <row r="7" spans="1:18" ht="55.5" customHeight="1" x14ac:dyDescent="0.25">
      <c r="A7" s="49">
        <v>3</v>
      </c>
      <c r="B7" s="13" t="s">
        <v>20</v>
      </c>
      <c r="C7" s="32">
        <v>707.58199999999999</v>
      </c>
      <c r="D7" s="32">
        <f>O7/C7</f>
        <v>136493.51057545273</v>
      </c>
      <c r="E7" s="12">
        <v>70253.55</v>
      </c>
      <c r="F7" s="12">
        <v>16080.59</v>
      </c>
      <c r="G7" s="12">
        <v>50085.99</v>
      </c>
      <c r="H7" s="32"/>
      <c r="I7" s="12">
        <v>40.58</v>
      </c>
      <c r="J7" s="12">
        <v>2.72</v>
      </c>
      <c r="K7" s="37"/>
      <c r="L7" s="12">
        <v>8.8699999999999992</v>
      </c>
      <c r="M7" s="12">
        <v>7.77</v>
      </c>
      <c r="N7" s="12">
        <v>13.44</v>
      </c>
      <c r="O7" s="45">
        <v>96580351.200000003</v>
      </c>
      <c r="Q7" s="2"/>
      <c r="R7" s="2"/>
    </row>
    <row r="8" spans="1:18" ht="75" x14ac:dyDescent="0.25">
      <c r="A8" s="14">
        <v>4</v>
      </c>
      <c r="B8" s="13" t="s">
        <v>21</v>
      </c>
      <c r="C8" s="32">
        <v>66107.73</v>
      </c>
      <c r="D8" s="32">
        <f>O8/C8</f>
        <v>353.37445046139089</v>
      </c>
      <c r="E8" s="12">
        <v>220.58</v>
      </c>
      <c r="F8" s="12">
        <v>58.78</v>
      </c>
      <c r="G8" s="12">
        <v>8.1</v>
      </c>
      <c r="H8" s="32"/>
      <c r="I8" s="12">
        <v>31.1</v>
      </c>
      <c r="J8" s="12"/>
      <c r="K8" s="37"/>
      <c r="L8" s="12">
        <v>11.06</v>
      </c>
      <c r="M8" s="12">
        <v>19.84</v>
      </c>
      <c r="N8" s="12">
        <v>3.91</v>
      </c>
      <c r="O8" s="45">
        <v>23360782.760000002</v>
      </c>
      <c r="Q8" s="2"/>
      <c r="R8" s="2"/>
    </row>
    <row r="9" spans="1:18" ht="36" customHeight="1" x14ac:dyDescent="0.25">
      <c r="A9" s="19"/>
      <c r="B9" s="1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27" t="s">
        <v>18</v>
      </c>
      <c r="O9" s="11">
        <f>SUM(O5:O8)</f>
        <v>948735247.75</v>
      </c>
    </row>
    <row r="10" spans="1:18" x14ac:dyDescent="0.25">
      <c r="C10" s="28"/>
      <c r="D10" s="29"/>
      <c r="E10" s="30"/>
      <c r="F10" s="29"/>
      <c r="G10" s="30"/>
      <c r="H10" s="31"/>
      <c r="I10" s="31"/>
      <c r="J10" s="30"/>
      <c r="K10" s="30"/>
      <c r="L10" s="31"/>
      <c r="M10" s="30"/>
      <c r="N10" s="30"/>
      <c r="O10" s="30"/>
      <c r="P10" s="20"/>
    </row>
    <row r="11" spans="1:18" ht="18.75" x14ac:dyDescent="0.25">
      <c r="C11" s="21"/>
      <c r="D11" s="22"/>
      <c r="F11" s="23"/>
      <c r="I11" s="24"/>
      <c r="P11" s="25"/>
    </row>
    <row r="12" spans="1:18" x14ac:dyDescent="0.25">
      <c r="F12" s="5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8">
    <mergeCell ref="O3:O4"/>
    <mergeCell ref="A2:N2"/>
    <mergeCell ref="A3:A4"/>
    <mergeCell ref="B3:B4"/>
    <mergeCell ref="D3:D4"/>
    <mergeCell ref="E3:G3"/>
    <mergeCell ref="H3:N3"/>
    <mergeCell ref="C3:C4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"/>
  <sheetViews>
    <sheetView zoomScale="70" zoomScaleNormal="70" workbookViewId="0">
      <selection activeCell="E13" sqref="E13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47.25" customHeight="1" x14ac:dyDescent="0.25">
      <c r="A3" s="62" t="s">
        <v>13</v>
      </c>
      <c r="B3" s="62" t="s">
        <v>0</v>
      </c>
      <c r="C3" s="64" t="s">
        <v>14</v>
      </c>
      <c r="D3" s="62" t="s">
        <v>15</v>
      </c>
      <c r="E3" s="62" t="s">
        <v>1</v>
      </c>
      <c r="F3" s="62"/>
      <c r="G3" s="62"/>
      <c r="H3" s="62" t="s">
        <v>2</v>
      </c>
      <c r="I3" s="62"/>
      <c r="J3" s="62"/>
      <c r="K3" s="62"/>
      <c r="L3" s="62"/>
      <c r="M3" s="62"/>
      <c r="N3" s="62"/>
      <c r="O3" s="62" t="s">
        <v>16</v>
      </c>
    </row>
    <row r="4" spans="1:15" ht="231" customHeight="1" x14ac:dyDescent="0.25">
      <c r="A4" s="62"/>
      <c r="B4" s="62"/>
      <c r="C4" s="65"/>
      <c r="D4" s="62"/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62"/>
    </row>
    <row r="5" spans="1:15" ht="56.25" x14ac:dyDescent="0.25">
      <c r="A5" s="50">
        <v>1</v>
      </c>
      <c r="B5" s="39" t="s">
        <v>22</v>
      </c>
      <c r="C5" s="37">
        <v>1711209.84</v>
      </c>
      <c r="D5" s="37">
        <f>O5/C5</f>
        <v>376.27109458416857</v>
      </c>
      <c r="E5" s="37">
        <v>220.58</v>
      </c>
      <c r="F5" s="37">
        <v>58.78</v>
      </c>
      <c r="G5" s="37">
        <v>8.1</v>
      </c>
      <c r="H5" s="37"/>
      <c r="I5" s="37">
        <v>54</v>
      </c>
      <c r="J5" s="37">
        <v>0</v>
      </c>
      <c r="K5" s="37"/>
      <c r="L5" s="37">
        <v>11.06</v>
      </c>
      <c r="M5" s="37">
        <v>19.84</v>
      </c>
      <c r="N5" s="37">
        <v>3.91</v>
      </c>
      <c r="O5" s="45">
        <v>643878799.55999994</v>
      </c>
    </row>
    <row r="6" spans="1:15" ht="93.75" x14ac:dyDescent="0.25">
      <c r="A6" s="50">
        <v>2</v>
      </c>
      <c r="B6" s="38" t="s">
        <v>23</v>
      </c>
      <c r="C6" s="32">
        <v>600987.22</v>
      </c>
      <c r="D6" s="32">
        <f>O6/C6</f>
        <v>307.68593420339289</v>
      </c>
      <c r="E6" s="12">
        <v>143.11000000000001</v>
      </c>
      <c r="F6" s="12">
        <v>53.2</v>
      </c>
      <c r="G6" s="12">
        <v>28.276</v>
      </c>
      <c r="H6" s="32"/>
      <c r="I6" s="12">
        <v>30.55</v>
      </c>
      <c r="J6" s="12">
        <v>1.3</v>
      </c>
      <c r="K6" s="37"/>
      <c r="L6" s="12">
        <v>13.85</v>
      </c>
      <c r="M6" s="12">
        <v>30.69</v>
      </c>
      <c r="N6" s="12">
        <v>6.71</v>
      </c>
      <c r="O6" s="45">
        <v>184915314.22999999</v>
      </c>
    </row>
    <row r="7" spans="1:15" ht="37.5" x14ac:dyDescent="0.25">
      <c r="A7" s="49">
        <v>3</v>
      </c>
      <c r="B7" s="13" t="s">
        <v>20</v>
      </c>
      <c r="C7" s="32">
        <v>707.58199999999999</v>
      </c>
      <c r="D7" s="32">
        <f>O7/C7</f>
        <v>136493.51057545273</v>
      </c>
      <c r="E7" s="12">
        <v>70253.55</v>
      </c>
      <c r="F7" s="12">
        <v>16080.59</v>
      </c>
      <c r="G7" s="12">
        <v>50085.99</v>
      </c>
      <c r="H7" s="32"/>
      <c r="I7" s="12">
        <v>40.58</v>
      </c>
      <c r="J7" s="12">
        <v>2.72</v>
      </c>
      <c r="K7" s="37"/>
      <c r="L7" s="12">
        <v>8.8699999999999992</v>
      </c>
      <c r="M7" s="12">
        <v>7.77</v>
      </c>
      <c r="N7" s="12">
        <v>13.44</v>
      </c>
      <c r="O7" s="45">
        <v>96580351.200000003</v>
      </c>
    </row>
    <row r="8" spans="1:15" ht="75" x14ac:dyDescent="0.25">
      <c r="A8" s="14">
        <v>4</v>
      </c>
      <c r="B8" s="13" t="s">
        <v>21</v>
      </c>
      <c r="C8" s="32">
        <v>66107.73</v>
      </c>
      <c r="D8" s="32">
        <f>O8/C8</f>
        <v>353.37445046139089</v>
      </c>
      <c r="E8" s="12">
        <v>220.58</v>
      </c>
      <c r="F8" s="12">
        <v>58.78</v>
      </c>
      <c r="G8" s="12">
        <v>8.1</v>
      </c>
      <c r="H8" s="32"/>
      <c r="I8" s="12">
        <v>31.1</v>
      </c>
      <c r="J8" s="12"/>
      <c r="K8" s="37"/>
      <c r="L8" s="12">
        <v>11.06</v>
      </c>
      <c r="M8" s="12">
        <v>19.84</v>
      </c>
      <c r="N8" s="12">
        <v>3.91</v>
      </c>
      <c r="O8" s="45">
        <v>23360782.760000002</v>
      </c>
    </row>
    <row r="9" spans="1:15" ht="30.75" customHeight="1" x14ac:dyDescent="0.25">
      <c r="A9" s="19"/>
      <c r="B9" s="19"/>
      <c r="C9" s="66"/>
      <c r="D9" s="67"/>
      <c r="E9" s="67"/>
      <c r="F9" s="67"/>
      <c r="G9" s="67"/>
      <c r="H9" s="67"/>
      <c r="I9" s="67"/>
      <c r="J9" s="67"/>
      <c r="K9" s="67"/>
      <c r="L9" s="67"/>
      <c r="M9" s="68"/>
      <c r="N9" s="4" t="s">
        <v>18</v>
      </c>
      <c r="O9" s="12">
        <f>SUM(O5:O8)</f>
        <v>948735247.75</v>
      </c>
    </row>
    <row r="10" spans="1:15" x14ac:dyDescent="0.25">
      <c r="E10" s="26"/>
      <c r="G10" s="26"/>
      <c r="I10" s="26"/>
      <c r="J10" s="26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9">
    <mergeCell ref="C9:M9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2024</vt:lpstr>
      <vt:lpstr>2025</vt:lpstr>
      <vt:lpstr>2026</vt:lpstr>
      <vt:lpstr>'2024'!Область_печати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2024-08-08T09:32:05Z</dcterms:modified>
</cp:coreProperties>
</file>